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رئاسة مجلس الوزراء" sheetId="1" r:id="rId1"/>
  </sheets>
  <definedNames>
    <definedName name="_xlnm.Print_Titles" localSheetId="0">'رئاسة مجلس الوزراء'!$4:$5</definedName>
  </definedNames>
  <calcPr calcId="125725"/>
</workbook>
</file>

<file path=xl/calcChain.xml><?xml version="1.0" encoding="utf-8"?>
<calcChain xmlns="http://schemas.openxmlformats.org/spreadsheetml/2006/main">
  <c r="D6" i="1"/>
  <c r="L6" s="1"/>
  <c r="E6"/>
  <c r="F6"/>
  <c r="G6" s="1"/>
  <c r="O6" s="1"/>
  <c r="H6"/>
  <c r="I6"/>
  <c r="J6"/>
  <c r="K6" s="1"/>
  <c r="M6"/>
  <c r="N6"/>
  <c r="G7"/>
  <c r="O7" s="1"/>
  <c r="K7"/>
  <c r="L7"/>
  <c r="M7"/>
  <c r="N7"/>
  <c r="G8"/>
  <c r="O8" s="1"/>
  <c r="K8"/>
  <c r="L8"/>
  <c r="M8"/>
  <c r="N8"/>
  <c r="G9"/>
  <c r="O9" s="1"/>
  <c r="K9"/>
  <c r="L9"/>
  <c r="M9"/>
  <c r="N9"/>
  <c r="G10"/>
  <c r="O10" s="1"/>
  <c r="K10"/>
  <c r="L10"/>
  <c r="M10"/>
  <c r="N10"/>
  <c r="G11"/>
  <c r="O11" s="1"/>
  <c r="K11"/>
  <c r="L11"/>
  <c r="M11"/>
  <c r="N11"/>
  <c r="G12"/>
  <c r="O12" s="1"/>
  <c r="K12"/>
  <c r="L12"/>
  <c r="M12"/>
  <c r="N12"/>
  <c r="G13"/>
  <c r="O13" s="1"/>
  <c r="K13"/>
  <c r="L13"/>
  <c r="M13"/>
  <c r="N13"/>
  <c r="G14"/>
  <c r="O14" s="1"/>
  <c r="K14"/>
  <c r="L14"/>
  <c r="M14"/>
  <c r="N14"/>
  <c r="G15"/>
  <c r="O15" s="1"/>
  <c r="K15"/>
  <c r="L15"/>
  <c r="M15"/>
  <c r="N15"/>
  <c r="G16"/>
  <c r="O16" s="1"/>
  <c r="K16"/>
  <c r="L16"/>
  <c r="M16"/>
  <c r="N16"/>
  <c r="G17"/>
  <c r="O17" s="1"/>
  <c r="K17"/>
  <c r="L17"/>
  <c r="M17"/>
  <c r="N17"/>
  <c r="G18"/>
  <c r="O18" s="1"/>
  <c r="K18"/>
  <c r="L18"/>
  <c r="M18"/>
  <c r="N18"/>
  <c r="G19"/>
  <c r="O19" s="1"/>
  <c r="K19"/>
  <c r="L19"/>
  <c r="M19"/>
  <c r="N19"/>
  <c r="G20"/>
  <c r="O20" s="1"/>
  <c r="K20"/>
  <c r="L20"/>
  <c r="M20"/>
  <c r="N20"/>
  <c r="G21"/>
  <c r="O21" s="1"/>
  <c r="K21"/>
  <c r="L21"/>
  <c r="M21"/>
  <c r="N21"/>
  <c r="G22"/>
  <c r="O22" s="1"/>
  <c r="K22"/>
  <c r="L22"/>
  <c r="M22"/>
  <c r="N22"/>
  <c r="G23"/>
  <c r="O23" s="1"/>
  <c r="K23"/>
  <c r="L23"/>
  <c r="M23"/>
  <c r="N23"/>
  <c r="G24"/>
  <c r="O24" s="1"/>
  <c r="K24"/>
  <c r="L24"/>
  <c r="M24"/>
  <c r="N24"/>
  <c r="G25"/>
  <c r="O25" s="1"/>
  <c r="K25"/>
  <c r="L25"/>
  <c r="M25"/>
  <c r="N25"/>
  <c r="G26"/>
  <c r="O26" s="1"/>
  <c r="K26"/>
  <c r="L26"/>
  <c r="M26"/>
  <c r="N26"/>
  <c r="G27"/>
  <c r="O27" s="1"/>
  <c r="K27"/>
  <c r="L27"/>
  <c r="M27"/>
  <c r="N27"/>
  <c r="G28"/>
  <c r="O28" s="1"/>
  <c r="K28"/>
  <c r="L28"/>
  <c r="M28"/>
  <c r="N28"/>
  <c r="G29"/>
  <c r="O29" s="1"/>
  <c r="K29"/>
  <c r="L29"/>
  <c r="M29"/>
  <c r="N29"/>
  <c r="G30"/>
  <c r="O30" s="1"/>
  <c r="K30"/>
  <c r="L30"/>
  <c r="M30"/>
  <c r="N30"/>
  <c r="G31"/>
  <c r="O31" s="1"/>
  <c r="K31"/>
  <c r="L31"/>
  <c r="M31"/>
  <c r="N31"/>
  <c r="G32"/>
  <c r="O32" s="1"/>
  <c r="K32"/>
  <c r="L32"/>
  <c r="M32"/>
  <c r="N32"/>
  <c r="G33"/>
  <c r="O33" s="1"/>
  <c r="K33"/>
  <c r="L33"/>
  <c r="M33"/>
  <c r="N33"/>
  <c r="G34"/>
  <c r="O34" s="1"/>
  <c r="K34"/>
  <c r="L34"/>
  <c r="M34"/>
  <c r="N34"/>
  <c r="G35"/>
  <c r="O35" s="1"/>
  <c r="K35"/>
  <c r="L35"/>
  <c r="M35"/>
  <c r="N35"/>
  <c r="G36"/>
  <c r="O36" s="1"/>
  <c r="K36"/>
  <c r="L36"/>
  <c r="M36"/>
  <c r="N36"/>
  <c r="G37"/>
  <c r="O37" s="1"/>
  <c r="K37"/>
  <c r="L37"/>
  <c r="M37"/>
  <c r="N37"/>
  <c r="G38"/>
  <c r="O38" s="1"/>
  <c r="K38"/>
  <c r="L38"/>
  <c r="M38"/>
  <c r="N38"/>
  <c r="G39"/>
  <c r="O39" s="1"/>
  <c r="K39"/>
  <c r="L39"/>
  <c r="M39"/>
  <c r="N39"/>
  <c r="G40"/>
  <c r="O40" s="1"/>
  <c r="K40"/>
  <c r="L40"/>
  <c r="M40"/>
  <c r="N40"/>
  <c r="G41"/>
  <c r="O41" s="1"/>
  <c r="K41"/>
  <c r="L41"/>
  <c r="M41"/>
  <c r="N41"/>
  <c r="G42"/>
  <c r="O42" s="1"/>
  <c r="K42"/>
  <c r="L42"/>
  <c r="M42"/>
  <c r="N42"/>
  <c r="G43"/>
  <c r="O43" s="1"/>
  <c r="K43"/>
  <c r="L43"/>
  <c r="M43"/>
  <c r="N43"/>
  <c r="G44"/>
  <c r="O44" s="1"/>
  <c r="K44"/>
  <c r="L44"/>
  <c r="M44"/>
  <c r="N44"/>
  <c r="G45"/>
  <c r="O45" s="1"/>
  <c r="K45"/>
  <c r="L45"/>
  <c r="M45"/>
  <c r="N45"/>
  <c r="G46"/>
  <c r="O46" s="1"/>
  <c r="K46"/>
  <c r="L46"/>
  <c r="M46"/>
  <c r="N46"/>
  <c r="G47"/>
  <c r="O47" s="1"/>
  <c r="K47"/>
  <c r="L47"/>
  <c r="M47"/>
  <c r="N47"/>
  <c r="G48"/>
  <c r="O48" s="1"/>
  <c r="K48"/>
  <c r="L48"/>
  <c r="M48"/>
  <c r="N48"/>
  <c r="G49"/>
  <c r="O49" s="1"/>
  <c r="K49"/>
  <c r="L49"/>
  <c r="M49"/>
  <c r="N49"/>
  <c r="G50"/>
  <c r="O50" s="1"/>
  <c r="K50"/>
  <c r="L50"/>
  <c r="M50"/>
  <c r="N50"/>
  <c r="G51"/>
  <c r="O51" s="1"/>
  <c r="K51"/>
  <c r="L51"/>
  <c r="M51"/>
  <c r="N51"/>
  <c r="G52"/>
  <c r="O52" s="1"/>
  <c r="K52"/>
  <c r="L52"/>
  <c r="M52"/>
  <c r="N52"/>
  <c r="G53"/>
  <c r="O53" s="1"/>
  <c r="K53"/>
  <c r="L53"/>
  <c r="M53"/>
  <c r="N53"/>
  <c r="G54"/>
  <c r="O54" s="1"/>
  <c r="K54"/>
  <c r="L54"/>
  <c r="M54"/>
  <c r="N54"/>
  <c r="G55"/>
  <c r="O55" s="1"/>
  <c r="K55"/>
  <c r="L55"/>
  <c r="M55"/>
  <c r="N55"/>
  <c r="G56"/>
  <c r="O56" s="1"/>
  <c r="K56"/>
  <c r="L56"/>
  <c r="M56"/>
  <c r="N56"/>
</calcChain>
</file>

<file path=xl/sharedStrings.xml><?xml version="1.0" encoding="utf-8"?>
<sst xmlns="http://schemas.openxmlformats.org/spreadsheetml/2006/main" count="98" uniqueCount="68">
  <si>
    <t>استكمال الاوتوستراد الساحلي الجنوبي</t>
  </si>
  <si>
    <t>المشاريع المختلفة في بيروت و الضواحي و الاوتوسترادات و الطرق</t>
  </si>
  <si>
    <t>المديرية العامة للمجلس المذهبي لطائفة الموحدين الدروز</t>
  </si>
  <si>
    <t>المديرية العامة لامن الدولة</t>
  </si>
  <si>
    <t>الامانة العامة للمجلس الأعلى للدفاع</t>
  </si>
  <si>
    <t>إدارة الاحصاء المركزي</t>
  </si>
  <si>
    <t>الهيئة العليا للتأديب</t>
  </si>
  <si>
    <t>المجلس الإسلامي العلوي</t>
  </si>
  <si>
    <t>المحاكم المذهبية الدرزية</t>
  </si>
  <si>
    <t>مشيخة عقل طائفة الموحدين الدروز</t>
  </si>
  <si>
    <t>المحاكم الشرعية الجعفرية</t>
  </si>
  <si>
    <t>الإفتاء الجعفري</t>
  </si>
  <si>
    <t>المجلس الإسلامي الشيعي الاعلى</t>
  </si>
  <si>
    <t>المحاكم الشرعية السنية</t>
  </si>
  <si>
    <t>دوائر الإفتاء</t>
  </si>
  <si>
    <t>التفتيش المركزي</t>
  </si>
  <si>
    <t>مساهمة للمعهد الوطني للإدارة</t>
  </si>
  <si>
    <t>-</t>
  </si>
  <si>
    <t>اشتراكات و مساهمات الدولة في تعاونية موظفي الدولة</t>
  </si>
  <si>
    <t>مجلس الخدمة المدنية</t>
  </si>
  <si>
    <t>ديوان المحاسبة</t>
  </si>
  <si>
    <t>مساهمة للمؤسسة العامة لتشجيع الاستثمارات في لبنان لدعم الصادرات</t>
  </si>
  <si>
    <t>إنشاءات أخرى للهيئة العليا للإغاثة</t>
  </si>
  <si>
    <t>إنشاءات أخرى للصندوق المركزي للمهجرين</t>
  </si>
  <si>
    <t>إنشاءات أخرى لمجلس الجنوب</t>
  </si>
  <si>
    <t>إنشاءات أخرى (تمويل خارجي)</t>
  </si>
  <si>
    <t>إنشاءات أخرى (تمويل محلي)</t>
  </si>
  <si>
    <t>إنشاءات أخرى لمجلس الإنماء والاعمار</t>
  </si>
  <si>
    <t>مساعدات لمؤسسات عامة (مساعدة لدعم مشروع تعزيز قدرات مقررات مجلس الوزراء)</t>
  </si>
  <si>
    <t>عطاءات إلى جهات خاصة</t>
  </si>
  <si>
    <t>المجلس النسائي</t>
  </si>
  <si>
    <t>الهيئة الوطنية لشؤون المرأة اللبنانية</t>
  </si>
  <si>
    <t>هيئة رعاية شؤون الحج</t>
  </si>
  <si>
    <t>كاريتاس</t>
  </si>
  <si>
    <t>قدامى موظفي الدولة</t>
  </si>
  <si>
    <t>الهيئة العامة للمنطقة الاقتصادية الخاصة في طرابلس</t>
  </si>
  <si>
    <t>المؤسسة العامة لتشجيع الاستثمارات في لبنان (موازنة إدارية)</t>
  </si>
  <si>
    <t>مؤسسة المحفوظات الوطنية</t>
  </si>
  <si>
    <t>المجلس الأعلى للخصخصة</t>
  </si>
  <si>
    <t>المجلس الأعلى السوري اللبناني</t>
  </si>
  <si>
    <t>مؤسسة اليسار</t>
  </si>
  <si>
    <t>المجلس الوطني للبحوث العلمية</t>
  </si>
  <si>
    <t>نفقات وزير الدولة لشؤون التنمية الاجتماعية</t>
  </si>
  <si>
    <t>المجلس الاقتصادي و الاجتماعي</t>
  </si>
  <si>
    <t>الهيئة العليا للإغاثة (موازنة إدارية)</t>
  </si>
  <si>
    <t>مجلس الإنماء و الإعمار (موازنة إدارية)</t>
  </si>
  <si>
    <t>مجلس الجنوب (موازنة إدارية)</t>
  </si>
  <si>
    <t>الصندوق المركزي للمهجرين (موازنة إدارية)</t>
  </si>
  <si>
    <t>اشتراكات و مساهمات الدولة في صندوق التعاوني للمساعدين القضائيين</t>
  </si>
  <si>
    <t>اشتراكات و مساهمات الدولة في صندوق تعاضد قضاة المحاكم الشرعية المذهبية</t>
  </si>
  <si>
    <t>رئاسة مجلس الوزراء بما فيها:</t>
  </si>
  <si>
    <t>رئاسة مجلس الوزراء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</si>
  <si>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</si>
  <si>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</si>
  <si>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</si>
  <si>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</si>
  <si>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</si>
  <si>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</si>
  <si>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</si>
  <si>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</si>
  <si>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</si>
  <si>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</si>
  <si>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</si>
  <si>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</si>
  <si>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</si>
  <si>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</si>
  <si>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</si>
  <si>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رئاسة مجلس الوزراء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</si>
</sst>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56"/>
  <sheetViews>
    <sheetView rightToLeft="1" tabSelected="1" defaultGridColor="0" colorId="8" zoomScaleNormal="100" workbookViewId="0">
      <selection activeCell="G57" sqref="G57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4.7109375" style="3" customWidth="1"/>
    <col min="8" max="8" width="14.140625" style="3" customWidth="1"/>
    <col min="9" max="9" width="13.28515625" style="3" customWidth="1"/>
    <col min="10" max="10" width="13.140625" style="3" customWidth="1"/>
    <col min="11" max="11" width="13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8" customFormat="1" ht="102" customHeight="1">
      <c r="A2" s="41" t="s">
        <v>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39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6" customFormat="1" ht="24.75" customHeight="1" thickTop="1">
      <c r="A4" s="37" t="s">
        <v>66</v>
      </c>
      <c r="B4" s="36" t="s">
        <v>65</v>
      </c>
      <c r="C4" s="35" t="s">
        <v>64</v>
      </c>
      <c r="D4" s="34" t="s">
        <v>63</v>
      </c>
      <c r="E4" s="34" t="s">
        <v>62</v>
      </c>
      <c r="F4" s="34" t="s">
        <v>61</v>
      </c>
      <c r="G4" s="34" t="s">
        <v>60</v>
      </c>
      <c r="H4" s="34" t="s">
        <v>59</v>
      </c>
      <c r="I4" s="34" t="s">
        <v>58</v>
      </c>
      <c r="J4" s="34" t="s">
        <v>57</v>
      </c>
      <c r="K4" s="34" t="s">
        <v>56</v>
      </c>
      <c r="L4" s="34" t="s">
        <v>55</v>
      </c>
      <c r="M4" s="34" t="s">
        <v>54</v>
      </c>
      <c r="N4" s="34" t="s">
        <v>53</v>
      </c>
      <c r="O4" s="33" t="s">
        <v>52</v>
      </c>
      <c r="Q4" s="27"/>
    </row>
    <row r="5" spans="1:17" s="26" customFormat="1" ht="86.25" customHeight="1">
      <c r="A5" s="32"/>
      <c r="B5" s="31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8"/>
      <c r="Q5" s="27"/>
    </row>
    <row r="6" spans="1:17" s="1" customFormat="1" ht="24.75" customHeight="1">
      <c r="A6" s="25">
        <v>3</v>
      </c>
      <c r="B6" s="24"/>
      <c r="C6" s="23" t="s">
        <v>51</v>
      </c>
      <c r="D6" s="22">
        <f>D7+D37+D38+D41+D42+D43+D44+D45+D46+D47+D48+D49+D50+D51+D52+D53+D54+D55+D56</f>
        <v>434686999</v>
      </c>
      <c r="E6" s="22">
        <f>E7+E37+E38+E41+E42+E43+E44+E45+E46+E47+E48+E49+E50+E51+E52+E53+E54+E55+E56</f>
        <v>865772067</v>
      </c>
      <c r="F6" s="22">
        <f>F7+F37+F38+F41+F42+F43+F44+F45+F46+F47+F48+F49+F50+F51+F52+F53+F54+F55+F56</f>
        <v>35000000</v>
      </c>
      <c r="G6" s="22">
        <f>F6+E6+D6</f>
        <v>1335459066</v>
      </c>
      <c r="H6" s="22">
        <f>H7+H37+H38+H41+H42+H43+H44+H45+H46+H47+H48+H49+H50+H51+H52+H53+H54+H55+H56</f>
        <v>423297683</v>
      </c>
      <c r="I6" s="22">
        <f>I7+I37+I38+I41+I42+I43+I44+I45+I46+I47+I48+I49+I50+I51+I52+I53+I54+I55+I56</f>
        <v>1135560850</v>
      </c>
      <c r="J6" s="22">
        <f>J7+J37+J38+J41+J42+J43+J44+J45+J46+J47+J48+J49+J50+J51+J52+J53+J54+J55+J56</f>
        <v>30000000</v>
      </c>
      <c r="K6" s="22">
        <f>J6+I6+H6</f>
        <v>1588858533</v>
      </c>
      <c r="L6" s="21">
        <f>D6-H6</f>
        <v>11389316</v>
      </c>
      <c r="M6" s="21">
        <f>E6-I6</f>
        <v>-269788783</v>
      </c>
      <c r="N6" s="21">
        <f>F6-J6</f>
        <v>5000000</v>
      </c>
      <c r="O6" s="20">
        <f>G6-K6</f>
        <v>-253399467</v>
      </c>
      <c r="Q6" s="2"/>
    </row>
    <row r="7" spans="1:17" s="1" customFormat="1" ht="47.25">
      <c r="A7" s="11"/>
      <c r="B7" s="14">
        <v>1</v>
      </c>
      <c r="C7" s="15" t="s">
        <v>50</v>
      </c>
      <c r="D7" s="8">
        <v>100844839</v>
      </c>
      <c r="E7" s="8">
        <v>861012900</v>
      </c>
      <c r="F7" s="8">
        <v>0</v>
      </c>
      <c r="G7" s="8">
        <f>D7+E7</f>
        <v>961857739</v>
      </c>
      <c r="H7" s="8">
        <v>99514984</v>
      </c>
      <c r="I7" s="8">
        <v>1130895000</v>
      </c>
      <c r="J7" s="8">
        <v>0</v>
      </c>
      <c r="K7" s="8">
        <f>J7+I7+H7</f>
        <v>1230409984</v>
      </c>
      <c r="L7" s="7">
        <f>D7-H7</f>
        <v>1329855</v>
      </c>
      <c r="M7" s="7">
        <f>E7-I7</f>
        <v>-269882100</v>
      </c>
      <c r="N7" s="7">
        <f>F7-J7</f>
        <v>0</v>
      </c>
      <c r="O7" s="6">
        <f>G7-K7</f>
        <v>-268552245</v>
      </c>
      <c r="Q7" s="2"/>
    </row>
    <row r="8" spans="1:17" s="1" customFormat="1" ht="93.75">
      <c r="A8" s="18"/>
      <c r="B8" s="17" t="s">
        <v>17</v>
      </c>
      <c r="C8" s="16" t="s">
        <v>49</v>
      </c>
      <c r="D8" s="8">
        <v>5000000</v>
      </c>
      <c r="E8" s="8">
        <v>0</v>
      </c>
      <c r="F8" s="8">
        <v>0</v>
      </c>
      <c r="G8" s="8">
        <f>F8+E8+D8</f>
        <v>5000000</v>
      </c>
      <c r="H8" s="8">
        <v>5000000</v>
      </c>
      <c r="I8" s="8">
        <v>0</v>
      </c>
      <c r="J8" s="8">
        <v>0</v>
      </c>
      <c r="K8" s="8">
        <f>J8+I8+H8</f>
        <v>5000000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  <row r="9" spans="1:17" s="1" customFormat="1" ht="93.75">
      <c r="A9" s="18"/>
      <c r="B9" s="17" t="s">
        <v>17</v>
      </c>
      <c r="C9" s="16" t="s">
        <v>48</v>
      </c>
      <c r="D9" s="8">
        <v>260000</v>
      </c>
      <c r="E9" s="8">
        <v>0</v>
      </c>
      <c r="F9" s="8">
        <v>0</v>
      </c>
      <c r="G9" s="8">
        <f>F9+E9+D9</f>
        <v>260000</v>
      </c>
      <c r="H9" s="8">
        <v>260000</v>
      </c>
      <c r="I9" s="8">
        <v>0</v>
      </c>
      <c r="J9" s="8">
        <v>0</v>
      </c>
      <c r="K9" s="8">
        <f>J9+I9+H9</f>
        <v>260000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  <row r="10" spans="1:17" s="1" customFormat="1" ht="47.25">
      <c r="A10" s="18"/>
      <c r="B10" s="17" t="s">
        <v>17</v>
      </c>
      <c r="C10" s="16" t="s">
        <v>47</v>
      </c>
      <c r="D10" s="8">
        <v>6600000</v>
      </c>
      <c r="E10" s="8">
        <v>0</v>
      </c>
      <c r="F10" s="8">
        <v>0</v>
      </c>
      <c r="G10" s="8">
        <f>F10+E10+D10</f>
        <v>6600000</v>
      </c>
      <c r="H10" s="8">
        <v>6600000</v>
      </c>
      <c r="I10" s="8">
        <v>0</v>
      </c>
      <c r="J10" s="8">
        <v>0</v>
      </c>
      <c r="K10" s="8">
        <f>J10+I10+H10</f>
        <v>6600000</v>
      </c>
      <c r="L10" s="7">
        <f>D10-H10</f>
        <v>0</v>
      </c>
      <c r="M10" s="7">
        <f>E10-I10</f>
        <v>0</v>
      </c>
      <c r="N10" s="7">
        <f>F10-J10</f>
        <v>0</v>
      </c>
      <c r="O10" s="6">
        <f>G10-K10</f>
        <v>0</v>
      </c>
      <c r="Q10" s="2"/>
    </row>
    <row r="11" spans="1:17" s="1" customFormat="1" ht="47.25">
      <c r="A11" s="18"/>
      <c r="B11" s="17" t="s">
        <v>17</v>
      </c>
      <c r="C11" s="16" t="s">
        <v>46</v>
      </c>
      <c r="D11" s="8">
        <v>9150000</v>
      </c>
      <c r="E11" s="8">
        <v>0</v>
      </c>
      <c r="F11" s="8">
        <v>0</v>
      </c>
      <c r="G11" s="8">
        <f>F11+E11+D11</f>
        <v>9150000</v>
      </c>
      <c r="H11" s="8">
        <v>9150000</v>
      </c>
      <c r="I11" s="8">
        <v>0</v>
      </c>
      <c r="J11" s="8">
        <v>0</v>
      </c>
      <c r="K11" s="8">
        <f>J11+I11+H11</f>
        <v>9150000</v>
      </c>
      <c r="L11" s="7">
        <f>D11-H11</f>
        <v>0</v>
      </c>
      <c r="M11" s="7">
        <f>E11-I11</f>
        <v>0</v>
      </c>
      <c r="N11" s="7">
        <f>F11-J11</f>
        <v>0</v>
      </c>
      <c r="O11" s="6">
        <f>G11-K11</f>
        <v>0</v>
      </c>
      <c r="Q11" s="2"/>
    </row>
    <row r="12" spans="1:17" s="1" customFormat="1" ht="47.25">
      <c r="A12" s="18"/>
      <c r="B12" s="17" t="s">
        <v>17</v>
      </c>
      <c r="C12" s="16" t="s">
        <v>45</v>
      </c>
      <c r="D12" s="8">
        <v>22000000</v>
      </c>
      <c r="E12" s="8">
        <v>0</v>
      </c>
      <c r="F12" s="8">
        <v>0</v>
      </c>
      <c r="G12" s="8">
        <f>F12+E12+D12</f>
        <v>22000000</v>
      </c>
      <c r="H12" s="8">
        <v>22000000</v>
      </c>
      <c r="I12" s="8">
        <v>0</v>
      </c>
      <c r="J12" s="8">
        <v>0</v>
      </c>
      <c r="K12" s="8">
        <f>J12+I12+H12</f>
        <v>22000000</v>
      </c>
      <c r="L12" s="7">
        <f>D12-H12</f>
        <v>0</v>
      </c>
      <c r="M12" s="7">
        <f>E12-I12</f>
        <v>0</v>
      </c>
      <c r="N12" s="7">
        <f>F12-J12</f>
        <v>0</v>
      </c>
      <c r="O12" s="6">
        <f>G12-K12</f>
        <v>0</v>
      </c>
      <c r="Q12" s="2"/>
    </row>
    <row r="13" spans="1:17" s="1" customFormat="1" ht="47.25">
      <c r="A13" s="18"/>
      <c r="B13" s="17" t="s">
        <v>17</v>
      </c>
      <c r="C13" s="16" t="s">
        <v>44</v>
      </c>
      <c r="D13" s="8">
        <v>680000</v>
      </c>
      <c r="E13" s="8">
        <v>0</v>
      </c>
      <c r="F13" s="8">
        <v>0</v>
      </c>
      <c r="G13" s="8">
        <f>F13+E13+D13</f>
        <v>680000</v>
      </c>
      <c r="H13" s="8">
        <v>0</v>
      </c>
      <c r="I13" s="8">
        <v>0</v>
      </c>
      <c r="J13" s="8">
        <v>0</v>
      </c>
      <c r="K13" s="8">
        <f>J13+I13+H13</f>
        <v>0</v>
      </c>
      <c r="L13" s="7">
        <f>D13-H13</f>
        <v>680000</v>
      </c>
      <c r="M13" s="7">
        <f>E13-I13</f>
        <v>0</v>
      </c>
      <c r="N13" s="7">
        <f>F13-J13</f>
        <v>0</v>
      </c>
      <c r="O13" s="6">
        <f>G13-K13</f>
        <v>680000</v>
      </c>
      <c r="Q13" s="2"/>
    </row>
    <row r="14" spans="1:17" s="1" customFormat="1" ht="47.25">
      <c r="A14" s="18"/>
      <c r="B14" s="17" t="s">
        <v>17</v>
      </c>
      <c r="C14" s="16" t="s">
        <v>43</v>
      </c>
      <c r="D14" s="8">
        <v>2000000</v>
      </c>
      <c r="E14" s="8">
        <v>0</v>
      </c>
      <c r="F14" s="8">
        <v>0</v>
      </c>
      <c r="G14" s="8">
        <f>F14+E14+D14</f>
        <v>2000000</v>
      </c>
      <c r="H14" s="8">
        <v>2000000</v>
      </c>
      <c r="I14" s="8">
        <v>0</v>
      </c>
      <c r="J14" s="8">
        <v>0</v>
      </c>
      <c r="K14" s="8">
        <f>J14+I14+H14</f>
        <v>2000000</v>
      </c>
      <c r="L14" s="7">
        <f>D14-H14</f>
        <v>0</v>
      </c>
      <c r="M14" s="7">
        <f>E14-I14</f>
        <v>0</v>
      </c>
      <c r="N14" s="7">
        <f>F14-J14</f>
        <v>0</v>
      </c>
      <c r="O14" s="6">
        <f>G14-K14</f>
        <v>0</v>
      </c>
      <c r="Q14" s="2"/>
    </row>
    <row r="15" spans="1:17" s="1" customFormat="1" ht="70.5">
      <c r="A15" s="18"/>
      <c r="B15" s="17" t="s">
        <v>17</v>
      </c>
      <c r="C15" s="16" t="s">
        <v>42</v>
      </c>
      <c r="D15" s="8">
        <v>7027820</v>
      </c>
      <c r="E15" s="8">
        <v>0</v>
      </c>
      <c r="F15" s="8">
        <v>0</v>
      </c>
      <c r="G15" s="8">
        <f>F15+E15+D15</f>
        <v>7027820</v>
      </c>
      <c r="H15" s="8">
        <v>7027820</v>
      </c>
      <c r="I15" s="8">
        <v>0</v>
      </c>
      <c r="J15" s="8">
        <v>0</v>
      </c>
      <c r="K15" s="8">
        <f>J15+I15+H15</f>
        <v>7027820</v>
      </c>
      <c r="L15" s="7">
        <f>D15-H15</f>
        <v>0</v>
      </c>
      <c r="M15" s="7">
        <f>E15-I15</f>
        <v>0</v>
      </c>
      <c r="N15" s="7">
        <f>F15-J15</f>
        <v>0</v>
      </c>
      <c r="O15" s="6">
        <f>G15-K15</f>
        <v>0</v>
      </c>
      <c r="Q15" s="2"/>
    </row>
    <row r="16" spans="1:17" s="1" customFormat="1" ht="47.25">
      <c r="A16" s="18"/>
      <c r="B16" s="17" t="s">
        <v>17</v>
      </c>
      <c r="C16" s="16" t="s">
        <v>41</v>
      </c>
      <c r="D16" s="8">
        <v>6500000</v>
      </c>
      <c r="E16" s="8">
        <v>0</v>
      </c>
      <c r="F16" s="8">
        <v>0</v>
      </c>
      <c r="G16" s="8">
        <f>F16+E16+D16</f>
        <v>6500000</v>
      </c>
      <c r="H16" s="8">
        <v>6500000</v>
      </c>
      <c r="I16" s="8">
        <v>0</v>
      </c>
      <c r="J16" s="8">
        <v>0</v>
      </c>
      <c r="K16" s="8">
        <f>J16+I16+H16</f>
        <v>6500000</v>
      </c>
      <c r="L16" s="7">
        <f>D16-H16</f>
        <v>0</v>
      </c>
      <c r="M16" s="7">
        <f>E16-I16</f>
        <v>0</v>
      </c>
      <c r="N16" s="7">
        <f>F16-J16</f>
        <v>0</v>
      </c>
      <c r="O16" s="6">
        <f>G16-K16</f>
        <v>0</v>
      </c>
      <c r="Q16" s="2"/>
    </row>
    <row r="17" spans="1:15" s="1" customFormat="1" ht="25.5">
      <c r="A17" s="18"/>
      <c r="B17" s="17" t="s">
        <v>17</v>
      </c>
      <c r="C17" s="16" t="s">
        <v>40</v>
      </c>
      <c r="D17" s="8">
        <v>3300000</v>
      </c>
      <c r="E17" s="8">
        <v>0</v>
      </c>
      <c r="F17" s="8">
        <v>0</v>
      </c>
      <c r="G17" s="8">
        <f>F17+E17+D17</f>
        <v>3300000</v>
      </c>
      <c r="H17" s="8">
        <v>3300000</v>
      </c>
      <c r="I17" s="8">
        <v>0</v>
      </c>
      <c r="J17" s="8">
        <v>0</v>
      </c>
      <c r="K17" s="8">
        <f>J17+I17+H17</f>
        <v>3300000</v>
      </c>
      <c r="L17" s="7">
        <f>D17-H17</f>
        <v>0</v>
      </c>
      <c r="M17" s="7">
        <f>E17-I17</f>
        <v>0</v>
      </c>
      <c r="N17" s="7">
        <f>F17-J17</f>
        <v>0</v>
      </c>
      <c r="O17" s="6">
        <f>G17-K17</f>
        <v>0</v>
      </c>
    </row>
    <row r="18" spans="1:15" s="1" customFormat="1" ht="47.25">
      <c r="A18" s="18"/>
      <c r="B18" s="17" t="s">
        <v>17</v>
      </c>
      <c r="C18" s="16" t="s">
        <v>39</v>
      </c>
      <c r="D18" s="8">
        <v>885000</v>
      </c>
      <c r="E18" s="8">
        <v>0</v>
      </c>
      <c r="F18" s="8">
        <v>0</v>
      </c>
      <c r="G18" s="8">
        <f>F18+E18+D18</f>
        <v>885000</v>
      </c>
      <c r="H18" s="8">
        <v>885000</v>
      </c>
      <c r="I18" s="8">
        <v>0</v>
      </c>
      <c r="J18" s="8">
        <v>0</v>
      </c>
      <c r="K18" s="8">
        <f>J18+I18+H18</f>
        <v>885000</v>
      </c>
      <c r="L18" s="7">
        <f>D18-H18</f>
        <v>0</v>
      </c>
      <c r="M18" s="7">
        <f>E18-I18</f>
        <v>0</v>
      </c>
      <c r="N18" s="7">
        <f>F18-J18</f>
        <v>0</v>
      </c>
      <c r="O18" s="6">
        <f>G18-K18</f>
        <v>0</v>
      </c>
    </row>
    <row r="19" spans="1:15" s="1" customFormat="1" ht="47.25">
      <c r="A19" s="18"/>
      <c r="B19" s="17" t="s">
        <v>17</v>
      </c>
      <c r="C19" s="16" t="s">
        <v>38</v>
      </c>
      <c r="D19" s="8">
        <v>4000000</v>
      </c>
      <c r="E19" s="8">
        <v>0</v>
      </c>
      <c r="F19" s="8">
        <v>0</v>
      </c>
      <c r="G19" s="8">
        <f>F19+E19+D19</f>
        <v>4000000</v>
      </c>
      <c r="H19" s="8">
        <v>4000000</v>
      </c>
      <c r="I19" s="8">
        <v>0</v>
      </c>
      <c r="J19" s="8">
        <v>0</v>
      </c>
      <c r="K19" s="8">
        <f>J19+I19+H19</f>
        <v>4000000</v>
      </c>
      <c r="L19" s="7">
        <f>D19-H19</f>
        <v>0</v>
      </c>
      <c r="M19" s="7">
        <f>E19-I19</f>
        <v>0</v>
      </c>
      <c r="N19" s="7">
        <f>F19-J19</f>
        <v>0</v>
      </c>
      <c r="O19" s="6">
        <f>G19-K19</f>
        <v>0</v>
      </c>
    </row>
    <row r="20" spans="1:15" s="1" customFormat="1" ht="47.25">
      <c r="A20" s="18"/>
      <c r="B20" s="17" t="s">
        <v>17</v>
      </c>
      <c r="C20" s="16" t="s">
        <v>37</v>
      </c>
      <c r="D20" s="8">
        <v>1000000</v>
      </c>
      <c r="E20" s="8">
        <v>0</v>
      </c>
      <c r="F20" s="8">
        <v>0</v>
      </c>
      <c r="G20" s="8">
        <f>F20+E20+D20</f>
        <v>1000000</v>
      </c>
      <c r="H20" s="8">
        <v>1000000</v>
      </c>
      <c r="I20" s="8">
        <v>0</v>
      </c>
      <c r="J20" s="8">
        <v>0</v>
      </c>
      <c r="K20" s="8">
        <f>J20+I20+H20</f>
        <v>1000000</v>
      </c>
      <c r="L20" s="7">
        <f>D20-H20</f>
        <v>0</v>
      </c>
      <c r="M20" s="7">
        <f>E20-I20</f>
        <v>0</v>
      </c>
      <c r="N20" s="7">
        <f>F20-J20</f>
        <v>0</v>
      </c>
      <c r="O20" s="6">
        <f>G20-K20</f>
        <v>0</v>
      </c>
    </row>
    <row r="21" spans="1:15" s="1" customFormat="1" ht="70.5">
      <c r="A21" s="18"/>
      <c r="B21" s="17" t="s">
        <v>17</v>
      </c>
      <c r="C21" s="16" t="s">
        <v>36</v>
      </c>
      <c r="D21" s="8">
        <v>7500000</v>
      </c>
      <c r="E21" s="8">
        <v>0</v>
      </c>
      <c r="F21" s="8">
        <v>0</v>
      </c>
      <c r="G21" s="8">
        <f>F21+E21+D21</f>
        <v>7500000</v>
      </c>
      <c r="H21" s="8">
        <v>7500000</v>
      </c>
      <c r="I21" s="8">
        <v>0</v>
      </c>
      <c r="J21" s="8">
        <v>0</v>
      </c>
      <c r="K21" s="8">
        <f>J21+I21+H21</f>
        <v>7500000</v>
      </c>
      <c r="L21" s="7">
        <f>D21-H21</f>
        <v>0</v>
      </c>
      <c r="M21" s="7">
        <f>E21-I21</f>
        <v>0</v>
      </c>
      <c r="N21" s="7">
        <f>F21-J21</f>
        <v>0</v>
      </c>
      <c r="O21" s="6">
        <f>G21-K21</f>
        <v>0</v>
      </c>
    </row>
    <row r="22" spans="1:15" s="1" customFormat="1" ht="70.5">
      <c r="A22" s="18"/>
      <c r="B22" s="17" t="s">
        <v>17</v>
      </c>
      <c r="C22" s="16" t="s">
        <v>35</v>
      </c>
      <c r="D22" s="8">
        <v>5276000</v>
      </c>
      <c r="E22" s="8">
        <v>0</v>
      </c>
      <c r="F22" s="8">
        <v>0</v>
      </c>
      <c r="G22" s="8">
        <f>F22+E22+D22</f>
        <v>5276000</v>
      </c>
      <c r="H22" s="8">
        <v>5276000</v>
      </c>
      <c r="I22" s="8">
        <v>0</v>
      </c>
      <c r="J22" s="8">
        <v>0</v>
      </c>
      <c r="K22" s="8">
        <f>J22+I22+H22</f>
        <v>5276000</v>
      </c>
      <c r="L22" s="7">
        <f>D22-H22</f>
        <v>0</v>
      </c>
      <c r="M22" s="7">
        <f>E22-I22</f>
        <v>0</v>
      </c>
      <c r="N22" s="7">
        <f>F22-J22</f>
        <v>0</v>
      </c>
      <c r="O22" s="6">
        <f>G22-K22</f>
        <v>0</v>
      </c>
    </row>
    <row r="23" spans="1:15" s="1" customFormat="1" ht="25.5">
      <c r="A23" s="18"/>
      <c r="B23" s="17" t="s">
        <v>17</v>
      </c>
      <c r="C23" s="16" t="s">
        <v>34</v>
      </c>
      <c r="D23" s="8">
        <v>50000</v>
      </c>
      <c r="E23" s="8">
        <v>0</v>
      </c>
      <c r="F23" s="8">
        <v>0</v>
      </c>
      <c r="G23" s="8">
        <f>F23+E23+D23</f>
        <v>50000</v>
      </c>
      <c r="H23" s="8">
        <v>50000</v>
      </c>
      <c r="I23" s="8">
        <v>0</v>
      </c>
      <c r="J23" s="8">
        <v>0</v>
      </c>
      <c r="K23" s="8">
        <f>J23+I23+H23</f>
        <v>50000</v>
      </c>
      <c r="L23" s="7">
        <f>D23-H23</f>
        <v>0</v>
      </c>
      <c r="M23" s="7">
        <f>E23-I23</f>
        <v>0</v>
      </c>
      <c r="N23" s="7">
        <f>F23-J23</f>
        <v>0</v>
      </c>
      <c r="O23" s="6">
        <f>G23-K23</f>
        <v>0</v>
      </c>
    </row>
    <row r="24" spans="1:15" s="1" customFormat="1" ht="25.5">
      <c r="A24" s="18"/>
      <c r="B24" s="17" t="s">
        <v>17</v>
      </c>
      <c r="C24" s="16" t="s">
        <v>33</v>
      </c>
      <c r="D24" s="8">
        <v>200000</v>
      </c>
      <c r="E24" s="8">
        <v>0</v>
      </c>
      <c r="F24" s="8">
        <v>0</v>
      </c>
      <c r="G24" s="8">
        <f>F24+E24+D24</f>
        <v>200000</v>
      </c>
      <c r="H24" s="8">
        <v>200000</v>
      </c>
      <c r="I24" s="8">
        <v>0</v>
      </c>
      <c r="J24" s="8">
        <v>0</v>
      </c>
      <c r="K24" s="8">
        <f>J24+I24+H24</f>
        <v>200000</v>
      </c>
      <c r="L24" s="7">
        <f>D24-H24</f>
        <v>0</v>
      </c>
      <c r="M24" s="7">
        <f>E24-I24</f>
        <v>0</v>
      </c>
      <c r="N24" s="7">
        <f>F24-J24</f>
        <v>0</v>
      </c>
      <c r="O24" s="6">
        <f>G24-K24</f>
        <v>0</v>
      </c>
    </row>
    <row r="25" spans="1:15" s="1" customFormat="1" ht="25.5">
      <c r="A25" s="18"/>
      <c r="B25" s="17" t="s">
        <v>17</v>
      </c>
      <c r="C25" s="16" t="s">
        <v>32</v>
      </c>
      <c r="D25" s="8">
        <v>700000</v>
      </c>
      <c r="E25" s="8">
        <v>0</v>
      </c>
      <c r="F25" s="8">
        <v>0</v>
      </c>
      <c r="G25" s="8">
        <f>F25+E25+D25</f>
        <v>700000</v>
      </c>
      <c r="H25" s="8">
        <v>700000</v>
      </c>
      <c r="I25" s="8">
        <v>0</v>
      </c>
      <c r="J25" s="8">
        <v>0</v>
      </c>
      <c r="K25" s="8">
        <f>J25+I25+H25</f>
        <v>700000</v>
      </c>
      <c r="L25" s="7">
        <f>D25-H25</f>
        <v>0</v>
      </c>
      <c r="M25" s="7">
        <f>E25-I25</f>
        <v>0</v>
      </c>
      <c r="N25" s="7">
        <f>F25-J25</f>
        <v>0</v>
      </c>
      <c r="O25" s="6">
        <f>G25-K25</f>
        <v>0</v>
      </c>
    </row>
    <row r="26" spans="1:15" s="1" customFormat="1" ht="47.25">
      <c r="A26" s="18"/>
      <c r="B26" s="17" t="s">
        <v>17</v>
      </c>
      <c r="C26" s="16" t="s">
        <v>31</v>
      </c>
      <c r="D26" s="8">
        <v>905142</v>
      </c>
      <c r="E26" s="8">
        <v>0</v>
      </c>
      <c r="F26" s="8">
        <v>0</v>
      </c>
      <c r="G26" s="8">
        <f>F26+E26+D26</f>
        <v>905142</v>
      </c>
      <c r="H26" s="8">
        <v>905142</v>
      </c>
      <c r="I26" s="8">
        <v>0</v>
      </c>
      <c r="J26" s="8">
        <v>0</v>
      </c>
      <c r="K26" s="8">
        <f>J26+I26+H26</f>
        <v>905142</v>
      </c>
      <c r="L26" s="7">
        <f>D26-H26</f>
        <v>0</v>
      </c>
      <c r="M26" s="7">
        <f>E26-I26</f>
        <v>0</v>
      </c>
      <c r="N26" s="7">
        <f>F26-J26</f>
        <v>0</v>
      </c>
      <c r="O26" s="6">
        <f>G26-K26</f>
        <v>0</v>
      </c>
    </row>
    <row r="27" spans="1:15" s="1" customFormat="1" ht="25.5">
      <c r="A27" s="18"/>
      <c r="B27" s="17" t="s">
        <v>17</v>
      </c>
      <c r="C27" s="16" t="s">
        <v>30</v>
      </c>
      <c r="D27" s="8">
        <v>100000</v>
      </c>
      <c r="E27" s="8">
        <v>0</v>
      </c>
      <c r="F27" s="8">
        <v>0</v>
      </c>
      <c r="G27" s="8">
        <f>F27+E27+D27</f>
        <v>100000</v>
      </c>
      <c r="H27" s="8">
        <v>100000</v>
      </c>
      <c r="I27" s="8">
        <v>0</v>
      </c>
      <c r="J27" s="8">
        <v>0</v>
      </c>
      <c r="K27" s="8">
        <f>J27+I27+H27</f>
        <v>100000</v>
      </c>
      <c r="L27" s="7">
        <f>D27-H27</f>
        <v>0</v>
      </c>
      <c r="M27" s="7">
        <f>E27-I27</f>
        <v>0</v>
      </c>
      <c r="N27" s="7">
        <f>F27-J27</f>
        <v>0</v>
      </c>
      <c r="O27" s="6">
        <f>G27-K27</f>
        <v>0</v>
      </c>
    </row>
    <row r="28" spans="1:15" s="1" customFormat="1" ht="47.25">
      <c r="A28" s="18"/>
      <c r="B28" s="17" t="s">
        <v>17</v>
      </c>
      <c r="C28" s="16" t="s">
        <v>29</v>
      </c>
      <c r="D28" s="8">
        <v>51000</v>
      </c>
      <c r="E28" s="8">
        <v>0</v>
      </c>
      <c r="F28" s="8">
        <v>0</v>
      </c>
      <c r="G28" s="8">
        <f>F28+E28+D28</f>
        <v>51000</v>
      </c>
      <c r="H28" s="8">
        <v>50000</v>
      </c>
      <c r="I28" s="8">
        <v>0</v>
      </c>
      <c r="J28" s="8">
        <v>0</v>
      </c>
      <c r="K28" s="8">
        <f>J28+I28+H28</f>
        <v>50000</v>
      </c>
      <c r="L28" s="7">
        <f>D28-H28</f>
        <v>1000</v>
      </c>
      <c r="M28" s="7">
        <f>E28-I28</f>
        <v>0</v>
      </c>
      <c r="N28" s="7">
        <f>F28-J28</f>
        <v>0</v>
      </c>
      <c r="O28" s="6">
        <f>G28-K28</f>
        <v>1000</v>
      </c>
    </row>
    <row r="29" spans="1:15" s="1" customFormat="1" ht="93.75">
      <c r="A29" s="18"/>
      <c r="B29" s="17" t="s">
        <v>17</v>
      </c>
      <c r="C29" s="16" t="s">
        <v>28</v>
      </c>
      <c r="D29" s="8">
        <v>1424590</v>
      </c>
      <c r="E29" s="8">
        <v>0</v>
      </c>
      <c r="F29" s="8">
        <v>0</v>
      </c>
      <c r="G29" s="8">
        <f>F29+E29+D29</f>
        <v>1424590</v>
      </c>
      <c r="H29" s="8">
        <v>1424590</v>
      </c>
      <c r="I29" s="8">
        <v>0</v>
      </c>
      <c r="J29" s="8">
        <v>0</v>
      </c>
      <c r="K29" s="8">
        <f>J29+I29+H29</f>
        <v>1424590</v>
      </c>
      <c r="L29" s="7">
        <f>D29-H29</f>
        <v>0</v>
      </c>
      <c r="M29" s="7">
        <f>E29-I29</f>
        <v>0</v>
      </c>
      <c r="N29" s="7">
        <f>F29-J29</f>
        <v>0</v>
      </c>
      <c r="O29" s="6">
        <f>G29-K29</f>
        <v>0</v>
      </c>
    </row>
    <row r="30" spans="1:15" s="1" customFormat="1" ht="46.5">
      <c r="A30" s="18"/>
      <c r="B30" s="17" t="s">
        <v>17</v>
      </c>
      <c r="C30" s="19" t="s">
        <v>27</v>
      </c>
      <c r="D30" s="8">
        <v>0</v>
      </c>
      <c r="E30" s="8">
        <v>56000000</v>
      </c>
      <c r="F30" s="8">
        <v>0</v>
      </c>
      <c r="G30" s="8">
        <f>F30+E30+D30</f>
        <v>56000000</v>
      </c>
      <c r="H30" s="8">
        <v>0</v>
      </c>
      <c r="I30" s="8">
        <v>56000000</v>
      </c>
      <c r="J30" s="8">
        <v>0</v>
      </c>
      <c r="K30" s="8">
        <f>J30+I30+H30</f>
        <v>56000000</v>
      </c>
      <c r="L30" s="7">
        <f>D30-H30</f>
        <v>0</v>
      </c>
      <c r="M30" s="7">
        <f>E30-I30</f>
        <v>0</v>
      </c>
      <c r="N30" s="7">
        <f>F30-J30</f>
        <v>0</v>
      </c>
      <c r="O30" s="6">
        <f>G30-K30</f>
        <v>0</v>
      </c>
    </row>
    <row r="31" spans="1:15" s="1" customFormat="1" ht="46.5">
      <c r="A31" s="18"/>
      <c r="B31" s="17" t="s">
        <v>17</v>
      </c>
      <c r="C31" s="19" t="s">
        <v>26</v>
      </c>
      <c r="D31" s="8">
        <v>0</v>
      </c>
      <c r="E31" s="8">
        <v>160000000</v>
      </c>
      <c r="F31" s="8">
        <v>0</v>
      </c>
      <c r="G31" s="8">
        <f>F31+E31+D31</f>
        <v>160000000</v>
      </c>
      <c r="H31" s="8">
        <v>0</v>
      </c>
      <c r="I31" s="8">
        <v>160000000</v>
      </c>
      <c r="J31" s="8">
        <v>0</v>
      </c>
      <c r="K31" s="8">
        <f>J31+I31+H31</f>
        <v>160000000</v>
      </c>
      <c r="L31" s="7">
        <f>D31-H31</f>
        <v>0</v>
      </c>
      <c r="M31" s="7">
        <f>E31-I31</f>
        <v>0</v>
      </c>
      <c r="N31" s="7">
        <f>F31-J31</f>
        <v>0</v>
      </c>
      <c r="O31" s="6">
        <f>G31-K31</f>
        <v>0</v>
      </c>
    </row>
    <row r="32" spans="1:15" s="1" customFormat="1" ht="46.5">
      <c r="A32" s="18"/>
      <c r="B32" s="17" t="s">
        <v>17</v>
      </c>
      <c r="C32" s="19" t="s">
        <v>25</v>
      </c>
      <c r="D32" s="8">
        <v>0</v>
      </c>
      <c r="E32" s="8">
        <v>500000000</v>
      </c>
      <c r="F32" s="8">
        <v>0</v>
      </c>
      <c r="G32" s="8">
        <f>F32+E32+D32</f>
        <v>500000000</v>
      </c>
      <c r="H32" s="8">
        <v>0</v>
      </c>
      <c r="I32" s="8">
        <v>500000000</v>
      </c>
      <c r="J32" s="8">
        <v>0</v>
      </c>
      <c r="K32" s="8">
        <f>J32+I32+H32</f>
        <v>500000000</v>
      </c>
      <c r="L32" s="7">
        <f>D32-H32</f>
        <v>0</v>
      </c>
      <c r="M32" s="7">
        <f>E32-I32</f>
        <v>0</v>
      </c>
      <c r="N32" s="7">
        <f>F32-J32</f>
        <v>0</v>
      </c>
      <c r="O32" s="6">
        <f>G32-K32</f>
        <v>0</v>
      </c>
    </row>
    <row r="33" spans="1:15" s="1" customFormat="1" ht="46.5">
      <c r="A33" s="18"/>
      <c r="B33" s="17" t="s">
        <v>17</v>
      </c>
      <c r="C33" s="19" t="s">
        <v>24</v>
      </c>
      <c r="D33" s="8">
        <v>0</v>
      </c>
      <c r="E33" s="8">
        <v>60000000</v>
      </c>
      <c r="F33" s="8">
        <v>0</v>
      </c>
      <c r="G33" s="8">
        <f>F33+E33+D33</f>
        <v>60000000</v>
      </c>
      <c r="H33" s="8">
        <v>0</v>
      </c>
      <c r="I33" s="8">
        <v>60000000</v>
      </c>
      <c r="J33" s="8">
        <v>0</v>
      </c>
      <c r="K33" s="8">
        <f>J33+I33+H33</f>
        <v>60000000</v>
      </c>
      <c r="L33" s="7">
        <f>D33-H33</f>
        <v>0</v>
      </c>
      <c r="M33" s="7">
        <f>E33-I33</f>
        <v>0</v>
      </c>
      <c r="N33" s="7">
        <f>F33-J33</f>
        <v>0</v>
      </c>
      <c r="O33" s="6">
        <f>G33-K33</f>
        <v>0</v>
      </c>
    </row>
    <row r="34" spans="1:15" s="1" customFormat="1" ht="69.75">
      <c r="A34" s="18"/>
      <c r="B34" s="17" t="s">
        <v>17</v>
      </c>
      <c r="C34" s="19" t="s">
        <v>23</v>
      </c>
      <c r="D34" s="8">
        <v>0</v>
      </c>
      <c r="E34" s="8">
        <v>30000000</v>
      </c>
      <c r="F34" s="8">
        <v>0</v>
      </c>
      <c r="G34" s="8">
        <f>F34+E34+D34</f>
        <v>30000000</v>
      </c>
      <c r="H34" s="8">
        <v>0</v>
      </c>
      <c r="I34" s="8">
        <v>120000000</v>
      </c>
      <c r="J34" s="8">
        <v>0</v>
      </c>
      <c r="K34" s="8">
        <f>J34+I34+H34</f>
        <v>120000000</v>
      </c>
      <c r="L34" s="7">
        <f>D34-H34</f>
        <v>0</v>
      </c>
      <c r="M34" s="7">
        <f>E34-I34</f>
        <v>-90000000</v>
      </c>
      <c r="N34" s="7">
        <f>F34-J34</f>
        <v>0</v>
      </c>
      <c r="O34" s="6">
        <f>G34-K34</f>
        <v>-90000000</v>
      </c>
    </row>
    <row r="35" spans="1:15" s="1" customFormat="1" ht="46.5">
      <c r="A35" s="18"/>
      <c r="B35" s="17" t="s">
        <v>17</v>
      </c>
      <c r="C35" s="19" t="s">
        <v>22</v>
      </c>
      <c r="D35" s="8">
        <v>0</v>
      </c>
      <c r="E35" s="8">
        <v>10000000</v>
      </c>
      <c r="F35" s="8">
        <v>0</v>
      </c>
      <c r="G35" s="8">
        <f>F35+E35+D35</f>
        <v>10000000</v>
      </c>
      <c r="H35" s="8">
        <v>0</v>
      </c>
      <c r="I35" s="8">
        <v>190000000</v>
      </c>
      <c r="J35" s="8">
        <v>0</v>
      </c>
      <c r="K35" s="8">
        <f>J35+I35+H35</f>
        <v>190000000</v>
      </c>
      <c r="L35" s="7">
        <f>D35-H35</f>
        <v>0</v>
      </c>
      <c r="M35" s="7">
        <f>E35-I35</f>
        <v>-180000000</v>
      </c>
      <c r="N35" s="7">
        <f>F35-J35</f>
        <v>0</v>
      </c>
      <c r="O35" s="6">
        <f>G35-K35</f>
        <v>-180000000</v>
      </c>
    </row>
    <row r="36" spans="1:15" s="1" customFormat="1" ht="70.5">
      <c r="A36" s="18"/>
      <c r="B36" s="17" t="s">
        <v>17</v>
      </c>
      <c r="C36" s="16" t="s">
        <v>21</v>
      </c>
      <c r="D36" s="8">
        <v>0</v>
      </c>
      <c r="E36" s="8">
        <v>39000000</v>
      </c>
      <c r="F36" s="8">
        <v>0</v>
      </c>
      <c r="G36" s="8">
        <f>F36+E36+D36</f>
        <v>39000000</v>
      </c>
      <c r="H36" s="8">
        <v>0</v>
      </c>
      <c r="I36" s="8">
        <v>39000000</v>
      </c>
      <c r="J36" s="8">
        <v>0</v>
      </c>
      <c r="K36" s="8">
        <f>J36+I36+H36</f>
        <v>39000000</v>
      </c>
      <c r="L36" s="7">
        <f>D36-H36</f>
        <v>0</v>
      </c>
      <c r="M36" s="7">
        <f>E36-I36</f>
        <v>0</v>
      </c>
      <c r="N36" s="7">
        <f>F36-J36</f>
        <v>0</v>
      </c>
      <c r="O36" s="6">
        <f>G36-K36</f>
        <v>0</v>
      </c>
    </row>
    <row r="37" spans="1:15" s="1" customFormat="1" ht="24.75" customHeight="1">
      <c r="A37" s="11"/>
      <c r="B37" s="14">
        <v>2</v>
      </c>
      <c r="C37" s="15" t="s">
        <v>20</v>
      </c>
      <c r="D37" s="8">
        <v>6177018</v>
      </c>
      <c r="E37" s="8">
        <v>81600</v>
      </c>
      <c r="F37" s="8">
        <v>0</v>
      </c>
      <c r="G37" s="8">
        <f>F37+E37+D37</f>
        <v>6258618</v>
      </c>
      <c r="H37" s="8">
        <v>6005500</v>
      </c>
      <c r="I37" s="8">
        <v>80000</v>
      </c>
      <c r="J37" s="8">
        <v>0</v>
      </c>
      <c r="K37" s="8">
        <f>J37+I37+H37</f>
        <v>6085500</v>
      </c>
      <c r="L37" s="7">
        <f>D37-H37</f>
        <v>171518</v>
      </c>
      <c r="M37" s="7">
        <f>E37-I37</f>
        <v>1600</v>
      </c>
      <c r="N37" s="7">
        <f>F37-J37</f>
        <v>0</v>
      </c>
      <c r="O37" s="6">
        <f>G37-K37</f>
        <v>173118</v>
      </c>
    </row>
    <row r="38" spans="1:15" s="1" customFormat="1" ht="24.75" customHeight="1">
      <c r="A38" s="11"/>
      <c r="B38" s="14">
        <v>3</v>
      </c>
      <c r="C38" s="15" t="s">
        <v>19</v>
      </c>
      <c r="D38" s="8">
        <v>241631370</v>
      </c>
      <c r="E38" s="8">
        <v>122400</v>
      </c>
      <c r="F38" s="8">
        <v>0</v>
      </c>
      <c r="G38" s="8">
        <f>F38+E38+D38</f>
        <v>241753770</v>
      </c>
      <c r="H38" s="8">
        <v>235758382</v>
      </c>
      <c r="I38" s="8">
        <v>120000</v>
      </c>
      <c r="J38" s="8">
        <v>0</v>
      </c>
      <c r="K38" s="8">
        <f>J38+I38+H38</f>
        <v>235878382</v>
      </c>
      <c r="L38" s="7">
        <f>D38-H38</f>
        <v>5872988</v>
      </c>
      <c r="M38" s="7">
        <f>E38-I38</f>
        <v>2400</v>
      </c>
      <c r="N38" s="7">
        <f>F38-J38</f>
        <v>0</v>
      </c>
      <c r="O38" s="6">
        <f>G38-K38</f>
        <v>5875388</v>
      </c>
    </row>
    <row r="39" spans="1:15" s="1" customFormat="1" ht="70.5">
      <c r="A39" s="18"/>
      <c r="B39" s="17" t="s">
        <v>17</v>
      </c>
      <c r="C39" s="16" t="s">
        <v>18</v>
      </c>
      <c r="D39" s="8">
        <v>235750000</v>
      </c>
      <c r="E39" s="8">
        <v>0</v>
      </c>
      <c r="F39" s="8">
        <v>0</v>
      </c>
      <c r="G39" s="8">
        <f>F39+E39+D39</f>
        <v>235750000</v>
      </c>
      <c r="H39" s="8">
        <v>230000000</v>
      </c>
      <c r="I39" s="8">
        <v>0</v>
      </c>
      <c r="J39" s="8">
        <v>0</v>
      </c>
      <c r="K39" s="8">
        <f>J39+I39+H39</f>
        <v>230000000</v>
      </c>
      <c r="L39" s="7">
        <f>D39-H39</f>
        <v>5750000</v>
      </c>
      <c r="M39" s="7">
        <f>E39-I39</f>
        <v>0</v>
      </c>
      <c r="N39" s="7">
        <f>F39-J39</f>
        <v>0</v>
      </c>
      <c r="O39" s="6">
        <f>G39-K39</f>
        <v>5750000</v>
      </c>
    </row>
    <row r="40" spans="1:15" s="1" customFormat="1" ht="47.25">
      <c r="A40" s="18"/>
      <c r="B40" s="17" t="s">
        <v>17</v>
      </c>
      <c r="C40" s="16" t="s">
        <v>16</v>
      </c>
      <c r="D40" s="8">
        <v>1020000</v>
      </c>
      <c r="E40" s="8">
        <v>0</v>
      </c>
      <c r="F40" s="8">
        <v>0</v>
      </c>
      <c r="G40" s="8">
        <f>F40+E40+D40</f>
        <v>1020000</v>
      </c>
      <c r="H40" s="8">
        <v>1000000</v>
      </c>
      <c r="I40" s="8">
        <v>0</v>
      </c>
      <c r="J40" s="8">
        <v>0</v>
      </c>
      <c r="K40" s="8">
        <f>J40+I40+H40</f>
        <v>1000000</v>
      </c>
      <c r="L40" s="7">
        <f>D40-H40</f>
        <v>20000</v>
      </c>
      <c r="M40" s="7">
        <f>E40-I40</f>
        <v>0</v>
      </c>
      <c r="N40" s="7">
        <f>F40-J40</f>
        <v>0</v>
      </c>
      <c r="O40" s="6">
        <f>G40-K40</f>
        <v>20000</v>
      </c>
    </row>
    <row r="41" spans="1:15" s="1" customFormat="1" ht="24.75" customHeight="1">
      <c r="A41" s="11"/>
      <c r="B41" s="14">
        <v>4</v>
      </c>
      <c r="C41" s="15" t="s">
        <v>15</v>
      </c>
      <c r="D41" s="8">
        <v>10995406</v>
      </c>
      <c r="E41" s="8">
        <v>103020</v>
      </c>
      <c r="F41" s="8">
        <v>0</v>
      </c>
      <c r="G41" s="8">
        <f>F41+E41+D41</f>
        <v>11098426</v>
      </c>
      <c r="H41" s="8">
        <v>10762550</v>
      </c>
      <c r="I41" s="8">
        <v>101000</v>
      </c>
      <c r="J41" s="8">
        <v>0</v>
      </c>
      <c r="K41" s="8">
        <f>J41+I41+H41</f>
        <v>10863550</v>
      </c>
      <c r="L41" s="7">
        <f>D41-H41</f>
        <v>232856</v>
      </c>
      <c r="M41" s="7">
        <f>E41-I41</f>
        <v>2020</v>
      </c>
      <c r="N41" s="7">
        <f>F41-J41</f>
        <v>0</v>
      </c>
      <c r="O41" s="6">
        <f>G41-K41</f>
        <v>234876</v>
      </c>
    </row>
    <row r="42" spans="1:15" s="1" customFormat="1" ht="24.75" customHeight="1">
      <c r="A42" s="11"/>
      <c r="B42" s="14">
        <v>5</v>
      </c>
      <c r="C42" s="15" t="s">
        <v>14</v>
      </c>
      <c r="D42" s="8">
        <v>1472330</v>
      </c>
      <c r="E42" s="8">
        <v>58140</v>
      </c>
      <c r="F42" s="8">
        <v>0</v>
      </c>
      <c r="G42" s="8">
        <f>F42+E42+D42</f>
        <v>1530470</v>
      </c>
      <c r="H42" s="8">
        <v>1421149</v>
      </c>
      <c r="I42" s="8">
        <v>57000</v>
      </c>
      <c r="J42" s="8">
        <v>0</v>
      </c>
      <c r="K42" s="8">
        <f>J42+I42+H42</f>
        <v>1478149</v>
      </c>
      <c r="L42" s="7">
        <f>D42-H42</f>
        <v>51181</v>
      </c>
      <c r="M42" s="7">
        <f>E42-I42</f>
        <v>1140</v>
      </c>
      <c r="N42" s="7">
        <f>F42-J42</f>
        <v>0</v>
      </c>
      <c r="O42" s="6">
        <f>G42-K42</f>
        <v>52321</v>
      </c>
    </row>
    <row r="43" spans="1:15" s="1" customFormat="1" ht="24.75" customHeight="1">
      <c r="A43" s="11"/>
      <c r="B43" s="14">
        <v>6</v>
      </c>
      <c r="C43" s="15" t="s">
        <v>13</v>
      </c>
      <c r="D43" s="8">
        <v>4369453</v>
      </c>
      <c r="E43" s="8">
        <v>128520</v>
      </c>
      <c r="F43" s="8">
        <v>0</v>
      </c>
      <c r="G43" s="8">
        <f>F43+E43+D43</f>
        <v>4497973</v>
      </c>
      <c r="H43" s="8">
        <v>4277500</v>
      </c>
      <c r="I43" s="8">
        <v>126000</v>
      </c>
      <c r="J43" s="8">
        <v>0</v>
      </c>
      <c r="K43" s="8">
        <f>J43+I43+H43</f>
        <v>4403500</v>
      </c>
      <c r="L43" s="7">
        <f>D43-H43</f>
        <v>91953</v>
      </c>
      <c r="M43" s="7">
        <f>E43-I43</f>
        <v>2520</v>
      </c>
      <c r="N43" s="7">
        <f>F43-J43</f>
        <v>0</v>
      </c>
      <c r="O43" s="6">
        <f>G43-K43</f>
        <v>94473</v>
      </c>
    </row>
    <row r="44" spans="1:15" s="1" customFormat="1" ht="47.25">
      <c r="A44" s="11"/>
      <c r="B44" s="14">
        <v>7</v>
      </c>
      <c r="C44" s="15" t="s">
        <v>12</v>
      </c>
      <c r="D44" s="8">
        <v>928717</v>
      </c>
      <c r="E44" s="8">
        <v>35190</v>
      </c>
      <c r="F44" s="8">
        <v>0</v>
      </c>
      <c r="G44" s="8">
        <f>F44+E44+D44</f>
        <v>963907</v>
      </c>
      <c r="H44" s="8">
        <v>895400</v>
      </c>
      <c r="I44" s="8">
        <v>34500</v>
      </c>
      <c r="J44" s="8">
        <v>0</v>
      </c>
      <c r="K44" s="8">
        <f>J44+I44+H44</f>
        <v>929900</v>
      </c>
      <c r="L44" s="7">
        <f>D44-H44</f>
        <v>33317</v>
      </c>
      <c r="M44" s="7">
        <f>E44-I44</f>
        <v>690</v>
      </c>
      <c r="N44" s="7">
        <f>F44-J44</f>
        <v>0</v>
      </c>
      <c r="O44" s="6">
        <f>G44-K44</f>
        <v>34007</v>
      </c>
    </row>
    <row r="45" spans="1:15" s="1" customFormat="1" ht="24.75" customHeight="1">
      <c r="A45" s="11"/>
      <c r="B45" s="14">
        <v>8</v>
      </c>
      <c r="C45" s="15" t="s">
        <v>11</v>
      </c>
      <c r="D45" s="8">
        <v>1503979</v>
      </c>
      <c r="E45" s="8">
        <v>22440</v>
      </c>
      <c r="F45" s="8">
        <v>0</v>
      </c>
      <c r="G45" s="8">
        <f>F45+E45+D45</f>
        <v>1526419</v>
      </c>
      <c r="H45" s="8">
        <v>1436964</v>
      </c>
      <c r="I45" s="8">
        <v>22000</v>
      </c>
      <c r="J45" s="8">
        <v>0</v>
      </c>
      <c r="K45" s="8">
        <f>J45+I45+H45</f>
        <v>1458964</v>
      </c>
      <c r="L45" s="7">
        <f>D45-H45</f>
        <v>67015</v>
      </c>
      <c r="M45" s="7">
        <f>E45-I45</f>
        <v>440</v>
      </c>
      <c r="N45" s="7">
        <f>F45-J45</f>
        <v>0</v>
      </c>
      <c r="O45" s="6">
        <f>G45-K45</f>
        <v>67455</v>
      </c>
    </row>
    <row r="46" spans="1:15" s="1" customFormat="1" ht="47.25">
      <c r="A46" s="11"/>
      <c r="B46" s="14">
        <v>9</v>
      </c>
      <c r="C46" s="15" t="s">
        <v>10</v>
      </c>
      <c r="D46" s="8">
        <v>4522156</v>
      </c>
      <c r="E46" s="8">
        <v>122400</v>
      </c>
      <c r="F46" s="8">
        <v>0</v>
      </c>
      <c r="G46" s="8">
        <f>F46+E46+D46</f>
        <v>4644556</v>
      </c>
      <c r="H46" s="8">
        <v>4396344</v>
      </c>
      <c r="I46" s="8">
        <v>120000</v>
      </c>
      <c r="J46" s="8">
        <v>0</v>
      </c>
      <c r="K46" s="8">
        <f>J46+I46+H46</f>
        <v>4516344</v>
      </c>
      <c r="L46" s="7">
        <f>D46-H46</f>
        <v>125812</v>
      </c>
      <c r="M46" s="7">
        <f>E46-I46</f>
        <v>2400</v>
      </c>
      <c r="N46" s="7">
        <f>F46-J46</f>
        <v>0</v>
      </c>
      <c r="O46" s="6">
        <f>G46-K46</f>
        <v>128212</v>
      </c>
    </row>
    <row r="47" spans="1:15" s="1" customFormat="1" ht="47.25">
      <c r="A47" s="11"/>
      <c r="B47" s="14">
        <v>10</v>
      </c>
      <c r="C47" s="15" t="s">
        <v>9</v>
      </c>
      <c r="D47" s="8">
        <v>435890</v>
      </c>
      <c r="E47" s="8">
        <v>19380</v>
      </c>
      <c r="F47" s="8">
        <v>0</v>
      </c>
      <c r="G47" s="8">
        <f>F47+E47+D47</f>
        <v>455270</v>
      </c>
      <c r="H47" s="8">
        <v>380500</v>
      </c>
      <c r="I47" s="8">
        <v>19000</v>
      </c>
      <c r="J47" s="8">
        <v>0</v>
      </c>
      <c r="K47" s="8">
        <f>J47+I47+H47</f>
        <v>399500</v>
      </c>
      <c r="L47" s="7">
        <f>D47-H47</f>
        <v>55390</v>
      </c>
      <c r="M47" s="7">
        <f>E47-I47</f>
        <v>380</v>
      </c>
      <c r="N47" s="7">
        <f>F47-J47</f>
        <v>0</v>
      </c>
      <c r="O47" s="6">
        <f>G47-K47</f>
        <v>55770</v>
      </c>
    </row>
    <row r="48" spans="1:15" s="1" customFormat="1" ht="24.75" customHeight="1">
      <c r="A48" s="11"/>
      <c r="B48" s="14">
        <v>11</v>
      </c>
      <c r="C48" s="15" t="s">
        <v>8</v>
      </c>
      <c r="D48" s="8">
        <v>1539706</v>
      </c>
      <c r="E48" s="8">
        <v>56100</v>
      </c>
      <c r="F48" s="8">
        <v>0</v>
      </c>
      <c r="G48" s="8">
        <f>F48+E48+D48</f>
        <v>1595806</v>
      </c>
      <c r="H48" s="8">
        <v>1273436</v>
      </c>
      <c r="I48" s="8">
        <v>55000</v>
      </c>
      <c r="J48" s="8">
        <v>0</v>
      </c>
      <c r="K48" s="8">
        <f>J48+I48+H48</f>
        <v>1328436</v>
      </c>
      <c r="L48" s="7">
        <f>D48-H48</f>
        <v>266270</v>
      </c>
      <c r="M48" s="7">
        <f>E48-I48</f>
        <v>1100</v>
      </c>
      <c r="N48" s="7">
        <f>F48-J48</f>
        <v>0</v>
      </c>
      <c r="O48" s="6">
        <f>G48-K48</f>
        <v>267370</v>
      </c>
    </row>
    <row r="49" spans="1:15" s="1" customFormat="1" ht="24.75" customHeight="1">
      <c r="A49" s="11"/>
      <c r="B49" s="14">
        <v>12</v>
      </c>
      <c r="C49" s="15" t="s">
        <v>7</v>
      </c>
      <c r="D49" s="8">
        <v>783342</v>
      </c>
      <c r="E49" s="8">
        <v>12750</v>
      </c>
      <c r="F49" s="8">
        <v>0</v>
      </c>
      <c r="G49" s="8">
        <f>F49+E49+D49</f>
        <v>796092</v>
      </c>
      <c r="H49" s="8">
        <v>744524</v>
      </c>
      <c r="I49" s="8">
        <v>12500</v>
      </c>
      <c r="J49" s="8">
        <v>0</v>
      </c>
      <c r="K49" s="8">
        <f>J49+I49+H49</f>
        <v>757024</v>
      </c>
      <c r="L49" s="7">
        <f>D49-H49</f>
        <v>38818</v>
      </c>
      <c r="M49" s="7">
        <f>E49-I49</f>
        <v>250</v>
      </c>
      <c r="N49" s="7">
        <f>F49-J49</f>
        <v>0</v>
      </c>
      <c r="O49" s="6">
        <f>G49-K49</f>
        <v>39068</v>
      </c>
    </row>
    <row r="50" spans="1:15" s="1" customFormat="1" ht="24.75" customHeight="1">
      <c r="A50" s="11"/>
      <c r="B50" s="14">
        <v>13</v>
      </c>
      <c r="C50" s="15" t="s">
        <v>6</v>
      </c>
      <c r="D50" s="8">
        <v>272352</v>
      </c>
      <c r="E50" s="8">
        <v>6987</v>
      </c>
      <c r="F50" s="8">
        <v>0</v>
      </c>
      <c r="G50" s="8">
        <f>F50+E50+D50</f>
        <v>279339</v>
      </c>
      <c r="H50" s="8">
        <v>266450</v>
      </c>
      <c r="I50" s="8">
        <v>6850</v>
      </c>
      <c r="J50" s="8">
        <v>0</v>
      </c>
      <c r="K50" s="8">
        <f>J50+I50+H50</f>
        <v>273300</v>
      </c>
      <c r="L50" s="7">
        <f>D50-H50</f>
        <v>5902</v>
      </c>
      <c r="M50" s="7">
        <f>E50-I50</f>
        <v>137</v>
      </c>
      <c r="N50" s="7">
        <f>F50-J50</f>
        <v>0</v>
      </c>
      <c r="O50" s="6">
        <f>G50-K50</f>
        <v>6039</v>
      </c>
    </row>
    <row r="51" spans="1:15" s="1" customFormat="1" ht="24.75" customHeight="1">
      <c r="A51" s="11"/>
      <c r="B51" s="14">
        <v>14</v>
      </c>
      <c r="C51" s="15" t="s">
        <v>5</v>
      </c>
      <c r="D51" s="8">
        <v>3145406</v>
      </c>
      <c r="E51" s="8">
        <v>1031220</v>
      </c>
      <c r="F51" s="8">
        <v>0</v>
      </c>
      <c r="G51" s="8">
        <f>F51+E51+D51</f>
        <v>4176626</v>
      </c>
      <c r="H51" s="8">
        <v>2364000</v>
      </c>
      <c r="I51" s="8">
        <v>1011000</v>
      </c>
      <c r="J51" s="8">
        <v>0</v>
      </c>
      <c r="K51" s="8">
        <f>J51+I51+H51</f>
        <v>3375000</v>
      </c>
      <c r="L51" s="7">
        <f>D51-H51</f>
        <v>781406</v>
      </c>
      <c r="M51" s="7">
        <f>E51-I51</f>
        <v>20220</v>
      </c>
      <c r="N51" s="7">
        <f>F51-J51</f>
        <v>0</v>
      </c>
      <c r="O51" s="6">
        <f>G51-K51</f>
        <v>801626</v>
      </c>
    </row>
    <row r="52" spans="1:15" s="1" customFormat="1" ht="47.25">
      <c r="A52" s="11"/>
      <c r="B52" s="14">
        <v>15</v>
      </c>
      <c r="C52" s="15" t="s">
        <v>4</v>
      </c>
      <c r="D52" s="8">
        <v>78830</v>
      </c>
      <c r="E52" s="8">
        <v>5100</v>
      </c>
      <c r="F52" s="8">
        <v>0</v>
      </c>
      <c r="G52" s="8">
        <f>F52+E52+D52</f>
        <v>83930</v>
      </c>
      <c r="H52" s="8">
        <v>77500</v>
      </c>
      <c r="I52" s="8">
        <v>5000</v>
      </c>
      <c r="J52" s="8">
        <v>0</v>
      </c>
      <c r="K52" s="8">
        <f>J52+I52+H52</f>
        <v>82500</v>
      </c>
      <c r="L52" s="7">
        <f>D52-H52</f>
        <v>1330</v>
      </c>
      <c r="M52" s="7">
        <f>E52-I52</f>
        <v>100</v>
      </c>
      <c r="N52" s="7">
        <f>F52-J52</f>
        <v>0</v>
      </c>
      <c r="O52" s="6">
        <f>G52-K52</f>
        <v>1430</v>
      </c>
    </row>
    <row r="53" spans="1:15" s="1" customFormat="1" ht="47.25">
      <c r="A53" s="11"/>
      <c r="B53" s="14">
        <v>16</v>
      </c>
      <c r="C53" s="15" t="s">
        <v>3</v>
      </c>
      <c r="D53" s="8">
        <v>54326865</v>
      </c>
      <c r="E53" s="8">
        <v>2866200</v>
      </c>
      <c r="F53" s="8">
        <v>0</v>
      </c>
      <c r="G53" s="8">
        <f>F53+E53+D53</f>
        <v>57193065</v>
      </c>
      <c r="H53" s="8">
        <v>52444000</v>
      </c>
      <c r="I53" s="8">
        <v>2810000</v>
      </c>
      <c r="J53" s="8">
        <v>0</v>
      </c>
      <c r="K53" s="8">
        <f>J53+I53+H53</f>
        <v>55254000</v>
      </c>
      <c r="L53" s="7">
        <f>D53-H53</f>
        <v>1882865</v>
      </c>
      <c r="M53" s="7">
        <f>E53-I53</f>
        <v>56200</v>
      </c>
      <c r="N53" s="7">
        <f>F53-J53</f>
        <v>0</v>
      </c>
      <c r="O53" s="6">
        <f>G53-K53</f>
        <v>1939065</v>
      </c>
    </row>
    <row r="54" spans="1:15" s="1" customFormat="1" ht="70.5">
      <c r="A54" s="11"/>
      <c r="B54" s="14">
        <v>17</v>
      </c>
      <c r="C54" s="13" t="s">
        <v>2</v>
      </c>
      <c r="D54" s="8">
        <v>1659340</v>
      </c>
      <c r="E54" s="8">
        <v>87720</v>
      </c>
      <c r="F54" s="8">
        <v>0</v>
      </c>
      <c r="G54" s="8">
        <f>F54+E54+D54</f>
        <v>1747060</v>
      </c>
      <c r="H54" s="8">
        <v>1278500</v>
      </c>
      <c r="I54" s="8">
        <v>86000</v>
      </c>
      <c r="J54" s="8">
        <v>0</v>
      </c>
      <c r="K54" s="8">
        <f>J54+I54+H54</f>
        <v>1364500</v>
      </c>
      <c r="L54" s="7">
        <f>D54-H54</f>
        <v>380840</v>
      </c>
      <c r="M54" s="7">
        <f>E54-I54</f>
        <v>1720</v>
      </c>
      <c r="N54" s="7">
        <f>F54-J54</f>
        <v>0</v>
      </c>
      <c r="O54" s="6">
        <f>G54-K54</f>
        <v>382560</v>
      </c>
    </row>
    <row r="55" spans="1:15" s="1" customFormat="1" ht="83.25" customHeight="1">
      <c r="A55" s="11"/>
      <c r="B55" s="10">
        <v>100</v>
      </c>
      <c r="C55" s="12" t="s">
        <v>1</v>
      </c>
      <c r="D55" s="8">
        <v>0</v>
      </c>
      <c r="E55" s="8">
        <v>0</v>
      </c>
      <c r="F55" s="8">
        <v>20000000</v>
      </c>
      <c r="G55" s="8">
        <f>F55+E55+D55</f>
        <v>20000000</v>
      </c>
      <c r="H55" s="8">
        <v>0</v>
      </c>
      <c r="I55" s="8">
        <v>0</v>
      </c>
      <c r="J55" s="8">
        <v>20000000</v>
      </c>
      <c r="K55" s="8">
        <f>J55+I55+H55</f>
        <v>20000000</v>
      </c>
      <c r="L55" s="7">
        <f>D55-H55</f>
        <v>0</v>
      </c>
      <c r="M55" s="7">
        <f>E55-I55</f>
        <v>0</v>
      </c>
      <c r="N55" s="7">
        <f>F55-J55</f>
        <v>0</v>
      </c>
      <c r="O55" s="6">
        <f>G55-K55</f>
        <v>0</v>
      </c>
    </row>
    <row r="56" spans="1:15" s="1" customFormat="1" ht="87" customHeight="1">
      <c r="A56" s="11"/>
      <c r="B56" s="10">
        <v>108</v>
      </c>
      <c r="C56" s="9" t="s">
        <v>0</v>
      </c>
      <c r="D56" s="8">
        <v>0</v>
      </c>
      <c r="E56" s="8">
        <v>0</v>
      </c>
      <c r="F56" s="8">
        <v>15000000</v>
      </c>
      <c r="G56" s="8">
        <f>F56+E56+D56</f>
        <v>15000000</v>
      </c>
      <c r="H56" s="8">
        <v>0</v>
      </c>
      <c r="I56" s="8">
        <v>0</v>
      </c>
      <c r="J56" s="8">
        <v>10000000</v>
      </c>
      <c r="K56" s="8">
        <f>J56+I56+H56</f>
        <v>10000000</v>
      </c>
      <c r="L56" s="7">
        <f>D56-H56</f>
        <v>0</v>
      </c>
      <c r="M56" s="7">
        <f>E56-I56</f>
        <v>0</v>
      </c>
      <c r="N56" s="7">
        <f>F56-J56</f>
        <v>5000000</v>
      </c>
      <c r="O56" s="6">
        <f>G56-K56</f>
        <v>5000000</v>
      </c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9702FF-27AA-480C-A1ED-95C1A3315A7C}"/>
</file>

<file path=customXml/itemProps2.xml><?xml version="1.0" encoding="utf-8"?>
<ds:datastoreItem xmlns:ds="http://schemas.openxmlformats.org/officeDocument/2006/customXml" ds:itemID="{89A11D96-0835-46AA-8B8B-57CE62AB51F5}"/>
</file>

<file path=customXml/itemProps3.xml><?xml version="1.0" encoding="utf-8"?>
<ds:datastoreItem xmlns:ds="http://schemas.openxmlformats.org/officeDocument/2006/customXml" ds:itemID="{0B4178EE-4BA0-4A90-A634-0CE3B79682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رئاسة مجلس الوزراء</vt:lpstr>
      <vt:lpstr>'رئاسة مجلس الوزراء'!Print_Titles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2011-05-10T10:38:07Z</dcterms:created>
  <dcterms:modified xsi:type="dcterms:W3CDTF">2011-05-10T10:38:22Z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